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I17" s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<sst xmlns="http://schemas.openxmlformats.org/spreadsheetml/2006/main" count="408" uniqueCount="225">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</sst>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6" fillId="0" borderId="7" xfId="0" applyFont="1" applyBorder="1" applyAlignment="1">
      <alignment horizontal="center" vertical="center" wrapText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 shrinkToFi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81" fillId="19" borderId="0" xfId="0" applyFont="1" applyFill="1" applyAlignment="1">
      <alignment horizontal="center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6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45" xfId="0" applyFont="1" applyFill="1" applyBorder="1" applyAlignment="1">
      <alignment horizontal="center" vertical="center"/>
    </xf>
    <xf numFmtId="0" fontId="53" fillId="24" borderId="37" xfId="0" applyFont="1" applyFill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:a16="http://schemas.microsoft.com/office/drawing/2014/main" xmlns="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:a16="http://schemas.microsoft.com/office/drawing/2014/main" xmlns="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 xmlns="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xmlns="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 xmlns="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:a16="http://schemas.microsoft.com/office/drawing/2014/main" xmlns="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:a16="http://schemas.microsoft.com/office/drawing/2014/main" xmlns="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:a16="http://schemas.microsoft.com/office/drawing/2014/main" xmlns="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147">
          <cell r="A147" t="str">
            <v>A145</v>
          </cell>
          <cell r="B147">
            <v>145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UPPER([1]Hárok1!$B$147)</f>
        <v>145</v>
      </c>
      <c r="C6" s="8" t="s">
        <v>188</v>
      </c>
      <c r="D6" s="324" t="str">
        <f>PROPER([1]Hárok1!$A$147)</f>
        <v>A145</v>
      </c>
      <c r="E6" s="325"/>
      <c r="F6" s="331"/>
      <c r="G6" s="332"/>
      <c r="H6" s="333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40"/>
      <c r="C7" s="341"/>
      <c r="D7" s="326"/>
      <c r="E7" s="327"/>
      <c r="F7" s="334"/>
      <c r="G7" s="335"/>
      <c r="H7" s="336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342" t="s">
        <v>12</v>
      </c>
      <c r="C8" s="343"/>
      <c r="D8" s="326"/>
      <c r="E8" s="327"/>
      <c r="F8" s="334"/>
      <c r="G8" s="335"/>
      <c r="H8" s="336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344" t="str">
        <f>T(J12)</f>
        <v>z, 01</v>
      </c>
      <c r="C9" s="345"/>
      <c r="D9" s="328"/>
      <c r="E9" s="329"/>
      <c r="F9" s="337"/>
      <c r="G9" s="338"/>
      <c r="H9" s="339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48"/>
      <c r="C10" s="348"/>
      <c r="D10" s="348"/>
      <c r="E10" s="348"/>
      <c r="F10" s="348"/>
      <c r="G10" s="348"/>
      <c r="H10" s="349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346"/>
      <c r="C13" s="346"/>
      <c r="D13" s="346"/>
      <c r="E13" s="346"/>
      <c r="F13" s="346"/>
      <c r="G13" s="346"/>
      <c r="H13" s="346"/>
      <c r="I13" s="346"/>
      <c r="J13" s="346"/>
      <c r="K13" s="346"/>
      <c r="L13" s="346"/>
      <c r="M13" s="346"/>
      <c r="N13" s="346"/>
      <c r="O13" s="346"/>
      <c r="P13" s="310"/>
    </row>
    <row r="14" spans="1:16">
      <c r="A14" s="307"/>
      <c r="B14" s="300" t="s">
        <v>21</v>
      </c>
      <c r="C14" s="300" t="s">
        <v>22</v>
      </c>
      <c r="D14" s="347" t="s">
        <v>23</v>
      </c>
      <c r="E14" s="300" t="s">
        <v>24</v>
      </c>
      <c r="F14" s="300" t="s">
        <v>25</v>
      </c>
      <c r="G14" s="300" t="s">
        <v>26</v>
      </c>
      <c r="H14" s="330" t="s">
        <v>27</v>
      </c>
      <c r="I14" s="295" t="s">
        <v>28</v>
      </c>
      <c r="J14" s="299" t="s">
        <v>29</v>
      </c>
      <c r="K14" s="299"/>
      <c r="L14" s="299"/>
      <c r="M14" s="330" t="s">
        <v>30</v>
      </c>
      <c r="N14" s="300" t="s">
        <v>190</v>
      </c>
      <c r="O14" s="330" t="s">
        <v>191</v>
      </c>
      <c r="P14" s="310"/>
    </row>
    <row r="15" spans="1:16">
      <c r="A15" s="307"/>
      <c r="B15" s="300"/>
      <c r="C15" s="300"/>
      <c r="D15" s="347"/>
      <c r="E15" s="300"/>
      <c r="F15" s="300"/>
      <c r="G15" s="300"/>
      <c r="H15" s="330"/>
      <c r="I15" s="296"/>
      <c r="J15" s="13" t="s">
        <v>31</v>
      </c>
      <c r="K15" s="199" t="s">
        <v>175</v>
      </c>
      <c r="L15" s="13" t="s">
        <v>32</v>
      </c>
      <c r="M15" s="330"/>
      <c r="N15" s="300"/>
      <c r="O15" s="330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01" t="str">
        <f>IFERROR(AVERAGE(K16:K32),"")</f>
        <v/>
      </c>
      <c r="K34" s="302"/>
      <c r="L34" s="303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294" t="s">
        <v>107</v>
      </c>
      <c r="C35" s="294"/>
      <c r="D35" s="294"/>
      <c r="E35" s="294"/>
      <c r="F35" s="294"/>
      <c r="G35" s="294"/>
      <c r="H35" s="294"/>
      <c r="I35" s="294"/>
      <c r="J35" s="294"/>
      <c r="K35" s="297" t="s">
        <v>106</v>
      </c>
      <c r="L35" s="298"/>
      <c r="M35" s="298"/>
      <c r="N35" s="298"/>
      <c r="O35" s="298"/>
      <c r="P35" s="311"/>
    </row>
    <row r="37" spans="1:16">
      <c r="H37" s="1"/>
    </row>
  </sheetData>
  <sheetProtection password="B011" sheet="1" objects="1" scenarios="1"/>
  <mergeCells count="33"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35:J35"/>
    <mergeCell ref="I14:I15"/>
    <mergeCell ref="K35:O35"/>
    <mergeCell ref="J14:L14"/>
    <mergeCell ref="N14:N15"/>
    <mergeCell ref="J34:L34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0" t="s">
        <v>94</v>
      </c>
      <c r="C1" s="361"/>
      <c r="D1" s="361"/>
      <c r="E1" s="362"/>
    </row>
    <row r="2" spans="1:5">
      <c r="A2" s="205" t="str">
        <f>UPPER('Karta matky'!B12)</f>
        <v>TES190001</v>
      </c>
      <c r="B2" s="363"/>
      <c r="C2" s="364"/>
      <c r="D2" s="364"/>
      <c r="E2" s="365"/>
    </row>
    <row r="3" spans="1:5">
      <c r="A3" s="351"/>
      <c r="B3" s="352"/>
      <c r="C3" s="352"/>
      <c r="D3" s="352"/>
      <c r="E3" s="353"/>
    </row>
    <row r="4" spans="1:5">
      <c r="A4" s="202" t="s">
        <v>95</v>
      </c>
      <c r="B4" s="366" t="s">
        <v>94</v>
      </c>
      <c r="C4" s="366"/>
      <c r="D4" s="366"/>
      <c r="E4" s="366"/>
    </row>
    <row r="5" spans="1:5">
      <c r="A5" s="203"/>
      <c r="B5" s="350"/>
      <c r="C5" s="350"/>
      <c r="D5" s="350"/>
      <c r="E5" s="350"/>
    </row>
    <row r="6" spans="1:5">
      <c r="A6" s="203"/>
      <c r="B6" s="350"/>
      <c r="C6" s="350"/>
      <c r="D6" s="350"/>
      <c r="E6" s="350"/>
    </row>
    <row r="7" spans="1:5">
      <c r="A7" s="203"/>
      <c r="B7" s="350"/>
      <c r="C7" s="350"/>
      <c r="D7" s="350"/>
      <c r="E7" s="350"/>
    </row>
    <row r="8" spans="1:5">
      <c r="A8" s="204"/>
      <c r="B8" s="367"/>
      <c r="C8" s="350"/>
      <c r="D8" s="350"/>
      <c r="E8" s="350"/>
    </row>
    <row r="9" spans="1:5">
      <c r="A9" s="203"/>
      <c r="B9" s="350"/>
      <c r="C9" s="350"/>
      <c r="D9" s="350"/>
      <c r="E9" s="350"/>
    </row>
    <row r="10" spans="1:5">
      <c r="A10" s="203"/>
      <c r="B10" s="350"/>
      <c r="C10" s="350"/>
      <c r="D10" s="350"/>
      <c r="E10" s="350"/>
    </row>
    <row r="11" spans="1:5">
      <c r="A11" s="203"/>
      <c r="B11" s="350"/>
      <c r="C11" s="350"/>
      <c r="D11" s="350"/>
      <c r="E11" s="350"/>
    </row>
    <row r="12" spans="1:5">
      <c r="A12" s="203"/>
      <c r="B12" s="350"/>
      <c r="C12" s="350"/>
      <c r="D12" s="350"/>
      <c r="E12" s="350"/>
    </row>
    <row r="13" spans="1:5">
      <c r="A13" s="203"/>
      <c r="B13" s="350"/>
      <c r="C13" s="350"/>
      <c r="D13" s="350"/>
      <c r="E13" s="350"/>
    </row>
    <row r="14" spans="1:5">
      <c r="A14" s="203"/>
      <c r="B14" s="350"/>
      <c r="C14" s="350"/>
      <c r="D14" s="350"/>
      <c r="E14" s="350"/>
    </row>
    <row r="15" spans="1:5">
      <c r="A15" s="203"/>
      <c r="B15" s="350"/>
      <c r="C15" s="350"/>
      <c r="D15" s="350"/>
      <c r="E15" s="350"/>
    </row>
    <row r="16" spans="1:5">
      <c r="A16" s="203"/>
      <c r="B16" s="350"/>
      <c r="C16" s="350"/>
      <c r="D16" s="350"/>
      <c r="E16" s="350"/>
    </row>
    <row r="17" spans="1:5">
      <c r="A17" s="203"/>
      <c r="B17" s="350"/>
      <c r="C17" s="350"/>
      <c r="D17" s="350"/>
      <c r="E17" s="350"/>
    </row>
    <row r="18" spans="1:5">
      <c r="A18" s="203"/>
      <c r="B18" s="350"/>
      <c r="C18" s="350"/>
      <c r="D18" s="350"/>
      <c r="E18" s="350"/>
    </row>
    <row r="19" spans="1:5">
      <c r="A19" s="203"/>
      <c r="B19" s="350"/>
      <c r="C19" s="350"/>
      <c r="D19" s="350"/>
      <c r="E19" s="350"/>
    </row>
    <row r="20" spans="1:5">
      <c r="A20" s="203"/>
      <c r="B20" s="350" t="s">
        <v>206</v>
      </c>
      <c r="C20" s="350"/>
      <c r="D20" s="350"/>
      <c r="E20" s="350"/>
    </row>
    <row r="21" spans="1:5">
      <c r="A21" s="203"/>
      <c r="B21" s="350"/>
      <c r="C21" s="350"/>
      <c r="D21" s="350"/>
      <c r="E21" s="350"/>
    </row>
    <row r="22" spans="1:5">
      <c r="A22" s="203"/>
      <c r="B22" s="350"/>
      <c r="C22" s="350"/>
      <c r="D22" s="350"/>
      <c r="E22" s="350"/>
    </row>
    <row r="23" spans="1:5">
      <c r="A23" s="203"/>
      <c r="B23" s="350"/>
      <c r="C23" s="350"/>
      <c r="D23" s="350"/>
      <c r="E23" s="350"/>
    </row>
    <row r="24" spans="1:5">
      <c r="A24" s="203"/>
      <c r="B24" s="350"/>
      <c r="C24" s="350"/>
      <c r="D24" s="350"/>
      <c r="E24" s="350"/>
    </row>
    <row r="25" spans="1:5">
      <c r="A25" s="203"/>
      <c r="B25" s="350"/>
      <c r="C25" s="350"/>
      <c r="D25" s="350"/>
      <c r="E25" s="350"/>
    </row>
    <row r="26" spans="1:5">
      <c r="A26" s="203"/>
      <c r="B26" s="350"/>
      <c r="C26" s="350"/>
      <c r="D26" s="350"/>
      <c r="E26" s="350"/>
    </row>
    <row r="27" spans="1:5">
      <c r="A27" s="203"/>
      <c r="B27" s="350"/>
      <c r="C27" s="350"/>
      <c r="D27" s="350"/>
      <c r="E27" s="350"/>
    </row>
    <row r="28" spans="1:5">
      <c r="A28" s="203"/>
      <c r="B28" s="350"/>
      <c r="C28" s="350"/>
      <c r="D28" s="350"/>
      <c r="E28" s="350"/>
    </row>
    <row r="29" spans="1:5">
      <c r="A29" s="203"/>
      <c r="B29" s="350"/>
      <c r="C29" s="350"/>
      <c r="D29" s="350"/>
      <c r="E29" s="350"/>
    </row>
    <row r="30" spans="1:5">
      <c r="A30" s="203"/>
      <c r="B30" s="350"/>
      <c r="C30" s="350"/>
      <c r="D30" s="350"/>
      <c r="E30" s="350"/>
    </row>
    <row r="31" spans="1:5">
      <c r="A31" s="203"/>
      <c r="B31" s="350"/>
      <c r="C31" s="350"/>
      <c r="D31" s="350"/>
      <c r="E31" s="350"/>
    </row>
    <row r="32" spans="1:5">
      <c r="A32" s="203"/>
      <c r="B32" s="350"/>
      <c r="C32" s="350"/>
      <c r="D32" s="350"/>
      <c r="E32" s="350"/>
    </row>
    <row r="33" spans="1:5">
      <c r="A33" s="203"/>
      <c r="B33" s="350"/>
      <c r="C33" s="350"/>
      <c r="D33" s="350"/>
      <c r="E33" s="350"/>
    </row>
    <row r="34" spans="1:5">
      <c r="A34" s="354" t="s">
        <v>72</v>
      </c>
      <c r="B34" s="355"/>
      <c r="C34" s="355"/>
      <c r="D34" s="355"/>
      <c r="E34" s="356"/>
    </row>
    <row r="35" spans="1:5" ht="15" customHeight="1">
      <c r="A35" s="357"/>
      <c r="B35" s="358"/>
      <c r="C35" s="358"/>
      <c r="D35" s="358"/>
      <c r="E35" s="359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68" t="s">
        <v>74</v>
      </c>
      <c r="C37" s="368"/>
      <c r="D37" s="368"/>
      <c r="E37" s="368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80" t="s">
        <v>176</v>
      </c>
      <c r="C42" s="381"/>
      <c r="D42" s="381"/>
      <c r="E42" s="382"/>
    </row>
    <row r="43" spans="1:5" ht="27.75" customHeight="1">
      <c r="A43" s="210" t="s">
        <v>88</v>
      </c>
      <c r="B43" s="368" t="s">
        <v>202</v>
      </c>
      <c r="C43" s="368"/>
      <c r="D43" s="368"/>
      <c r="E43" s="368"/>
    </row>
    <row r="44" spans="1:5" ht="24.75" customHeight="1">
      <c r="A44" s="211" t="s">
        <v>89</v>
      </c>
      <c r="B44" s="369" t="s">
        <v>204</v>
      </c>
      <c r="C44" s="370"/>
      <c r="D44" s="370"/>
      <c r="E44" s="371"/>
    </row>
    <row r="45" spans="1:5">
      <c r="A45" s="372" t="s">
        <v>90</v>
      </c>
      <c r="B45" s="374" t="s">
        <v>203</v>
      </c>
      <c r="C45" s="375"/>
      <c r="D45" s="375"/>
      <c r="E45" s="376"/>
    </row>
    <row r="46" spans="1:5" ht="27.75" customHeight="1">
      <c r="A46" s="373"/>
      <c r="B46" s="377"/>
      <c r="C46" s="378"/>
      <c r="D46" s="378"/>
      <c r="E46" s="379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7:E37"/>
    <mergeCell ref="B43:E43"/>
    <mergeCell ref="B44:E44"/>
    <mergeCell ref="A45:A46"/>
    <mergeCell ref="B45:E46"/>
    <mergeCell ref="B42:E42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6:E16"/>
    <mergeCell ref="B17:E17"/>
    <mergeCell ref="B18:E18"/>
    <mergeCell ref="B19:E19"/>
    <mergeCell ref="B20:E20"/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0.83333333333333337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2.7242798353909463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4:K4"/>
    <mergeCell ref="I17:J17"/>
    <mergeCell ref="F16:H16"/>
    <mergeCell ref="C16:D16"/>
    <mergeCell ref="A22:N22"/>
    <mergeCell ref="I9:J9"/>
    <mergeCell ref="A1:H1"/>
    <mergeCell ref="I1:L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 customHeight="1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0.95652173913043481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3.0578134845620668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  <mergeCell ref="A1:H1"/>
    <mergeCell ref="I1:L1"/>
    <mergeCell ref="B2:C2"/>
    <mergeCell ref="D2:E2"/>
    <mergeCell ref="F2:G2"/>
    <mergeCell ref="H2:I2"/>
    <mergeCell ref="J2:K2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0.68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4.4426666666666677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0.88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3.6744888888888894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24" t="s">
        <v>171</v>
      </c>
      <c r="B1" s="425"/>
      <c r="C1" s="425"/>
      <c r="D1" s="425"/>
      <c r="E1" s="425"/>
      <c r="F1" s="425"/>
      <c r="G1" s="425"/>
      <c r="H1" s="426" t="str">
        <f>UPPER(A3)</f>
        <v>TES190001</v>
      </c>
      <c r="I1" s="426"/>
      <c r="J1" s="427"/>
    </row>
    <row r="2" spans="1:10" ht="15.75" customHeight="1">
      <c r="A2" s="431" t="s">
        <v>68</v>
      </c>
      <c r="B2" s="432"/>
      <c r="C2" s="433" t="s">
        <v>147</v>
      </c>
      <c r="D2" s="434"/>
      <c r="E2" s="435" t="s">
        <v>148</v>
      </c>
      <c r="F2" s="436"/>
      <c r="G2" s="437" t="s">
        <v>149</v>
      </c>
      <c r="H2" s="438"/>
      <c r="I2" s="439" t="s">
        <v>20</v>
      </c>
      <c r="J2" s="439"/>
    </row>
    <row r="3" spans="1:10" ht="15.75">
      <c r="A3" s="428" t="str">
        <f>UPPER('Karta matky'!B12)</f>
        <v>TES190001</v>
      </c>
      <c r="B3" s="428"/>
      <c r="C3" s="429" t="str">
        <f>UPPER('Karta matky'!C12)</f>
        <v>X</v>
      </c>
      <c r="D3" s="429"/>
      <c r="E3" s="429" t="str">
        <f>UPPER('Karta matky'!D12)</f>
        <v>X</v>
      </c>
      <c r="F3" s="429"/>
      <c r="G3" s="429" t="str">
        <f>UPPER('Karta matky'!E12)</f>
        <v>X</v>
      </c>
      <c r="H3" s="429"/>
      <c r="I3" s="430">
        <f>VALUE('Karta matky'!H12)</f>
        <v>0</v>
      </c>
      <c r="J3" s="430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42"/>
      <c r="J4" s="443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44"/>
      <c r="J5" s="445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44"/>
      <c r="J6" s="445"/>
    </row>
    <row r="7" spans="1:10" ht="12.75" customHeight="1">
      <c r="A7" s="176"/>
      <c r="B7" s="185" t="s">
        <v>150</v>
      </c>
      <c r="C7" s="440" t="s">
        <v>113</v>
      </c>
      <c r="D7" s="440" t="s">
        <v>155</v>
      </c>
      <c r="E7" s="456" t="s">
        <v>167</v>
      </c>
      <c r="F7" s="453" t="s">
        <v>151</v>
      </c>
      <c r="G7" s="106"/>
      <c r="H7" s="106"/>
      <c r="I7" s="444"/>
      <c r="J7" s="445"/>
    </row>
    <row r="8" spans="1:10" ht="12.75" customHeight="1" thickBot="1">
      <c r="A8" s="176"/>
      <c r="B8" s="113"/>
      <c r="C8" s="455"/>
      <c r="D8" s="449"/>
      <c r="E8" s="449"/>
      <c r="F8" s="454"/>
      <c r="G8" s="106"/>
      <c r="H8" s="106"/>
      <c r="I8" s="444"/>
      <c r="J8" s="445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44"/>
      <c r="J9" s="445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44"/>
      <c r="J10" s="445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44"/>
      <c r="J11" s="445"/>
    </row>
    <row r="12" spans="1:10" ht="12.75" customHeight="1" thickBot="1">
      <c r="A12" s="176"/>
      <c r="B12" s="446" t="s">
        <v>165</v>
      </c>
      <c r="C12" s="460"/>
      <c r="D12" s="461"/>
      <c r="E12" s="224">
        <v>40683</v>
      </c>
      <c r="F12" s="106"/>
      <c r="G12" s="106"/>
      <c r="H12" s="106"/>
      <c r="I12" s="444"/>
      <c r="J12" s="445"/>
    </row>
    <row r="13" spans="1:10" ht="12.75" customHeight="1">
      <c r="A13" s="176"/>
      <c r="B13" s="160" t="s">
        <v>158</v>
      </c>
      <c r="C13" s="161" t="s">
        <v>154</v>
      </c>
      <c r="D13" s="449" t="s">
        <v>155</v>
      </c>
      <c r="E13" s="450" t="s">
        <v>166</v>
      </c>
      <c r="F13" s="451"/>
      <c r="G13" s="452"/>
      <c r="H13" s="440" t="s">
        <v>167</v>
      </c>
      <c r="I13" s="444"/>
      <c r="J13" s="445"/>
    </row>
    <row r="14" spans="1:10" ht="12.75" customHeight="1" thickBot="1">
      <c r="A14" s="176"/>
      <c r="B14" s="126"/>
      <c r="C14" s="127"/>
      <c r="D14" s="441"/>
      <c r="E14" s="128" t="s">
        <v>157</v>
      </c>
      <c r="F14" s="128" t="s">
        <v>168</v>
      </c>
      <c r="G14" s="128" t="s">
        <v>137</v>
      </c>
      <c r="H14" s="441"/>
      <c r="I14" s="444"/>
      <c r="J14" s="445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44"/>
      <c r="J15" s="445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44"/>
      <c r="J16" s="445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44"/>
      <c r="J17" s="445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44"/>
      <c r="J18" s="445"/>
    </row>
    <row r="19" spans="1:10" ht="12.75" customHeight="1" thickBot="1">
      <c r="A19" s="176"/>
      <c r="B19" s="446" t="s">
        <v>164</v>
      </c>
      <c r="C19" s="447"/>
      <c r="D19" s="448"/>
      <c r="E19" s="224">
        <v>40714</v>
      </c>
      <c r="F19" s="106"/>
      <c r="G19" s="106"/>
      <c r="H19" s="106"/>
      <c r="I19" s="444"/>
      <c r="J19" s="445"/>
    </row>
    <row r="20" spans="1:10" ht="12.75" customHeight="1">
      <c r="A20" s="176"/>
      <c r="B20" s="160" t="s">
        <v>158</v>
      </c>
      <c r="C20" s="161" t="s">
        <v>154</v>
      </c>
      <c r="D20" s="449" t="s">
        <v>155</v>
      </c>
      <c r="E20" s="450" t="s">
        <v>166</v>
      </c>
      <c r="F20" s="451"/>
      <c r="G20" s="452"/>
      <c r="H20" s="440" t="s">
        <v>167</v>
      </c>
      <c r="I20" s="444"/>
      <c r="J20" s="445"/>
    </row>
    <row r="21" spans="1:10" ht="12.75" customHeight="1" thickBot="1">
      <c r="A21" s="176"/>
      <c r="B21" s="126"/>
      <c r="C21" s="127"/>
      <c r="D21" s="441"/>
      <c r="E21" s="128" t="s">
        <v>157</v>
      </c>
      <c r="F21" s="128" t="s">
        <v>168</v>
      </c>
      <c r="G21" s="128" t="s">
        <v>137</v>
      </c>
      <c r="H21" s="441"/>
      <c r="I21" s="444"/>
      <c r="J21" s="445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44"/>
      <c r="J22" s="445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44"/>
      <c r="J23" s="445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44"/>
      <c r="J24" s="445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44"/>
      <c r="J25" s="445"/>
    </row>
    <row r="26" spans="1:10" ht="12.75" customHeight="1" thickBot="1">
      <c r="A26" s="176"/>
      <c r="B26" s="446" t="s">
        <v>163</v>
      </c>
      <c r="C26" s="447"/>
      <c r="D26" s="448"/>
      <c r="E26" s="224">
        <v>40753</v>
      </c>
      <c r="F26" s="106"/>
      <c r="G26" s="106"/>
      <c r="H26" s="106"/>
      <c r="I26" s="444"/>
      <c r="J26" s="445"/>
    </row>
    <row r="27" spans="1:10" ht="12.75" customHeight="1">
      <c r="A27" s="176"/>
      <c r="B27" s="160" t="s">
        <v>158</v>
      </c>
      <c r="C27" s="161" t="s">
        <v>154</v>
      </c>
      <c r="D27" s="449" t="s">
        <v>155</v>
      </c>
      <c r="E27" s="450" t="s">
        <v>166</v>
      </c>
      <c r="F27" s="451"/>
      <c r="G27" s="452"/>
      <c r="H27" s="440" t="s">
        <v>167</v>
      </c>
      <c r="I27" s="444"/>
      <c r="J27" s="445"/>
    </row>
    <row r="28" spans="1:10" ht="12.75" customHeight="1" thickBot="1">
      <c r="A28" s="176"/>
      <c r="B28" s="126"/>
      <c r="C28" s="127"/>
      <c r="D28" s="441"/>
      <c r="E28" s="128" t="s">
        <v>157</v>
      </c>
      <c r="F28" s="128" t="s">
        <v>168</v>
      </c>
      <c r="G28" s="128" t="s">
        <v>137</v>
      </c>
      <c r="H28" s="441"/>
      <c r="I28" s="444"/>
      <c r="J28" s="445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44"/>
      <c r="J29" s="445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44"/>
      <c r="J30" s="445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44"/>
      <c r="J31" s="445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59" t="s">
        <v>172</v>
      </c>
      <c r="C33" s="459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57" t="s">
        <v>173</v>
      </c>
      <c r="C34" s="458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20" t="s">
        <v>174</v>
      </c>
      <c r="C35" s="420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21" t="s">
        <v>170</v>
      </c>
      <c r="F36" s="421"/>
      <c r="G36" s="422" t="s">
        <v>67</v>
      </c>
      <c r="H36" s="422"/>
      <c r="I36" s="422"/>
      <c r="J36" s="423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4:C34"/>
    <mergeCell ref="B33:C33"/>
    <mergeCell ref="B12:D12"/>
    <mergeCell ref="D13:D14"/>
    <mergeCell ref="E13:G13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40" t="s">
        <v>113</v>
      </c>
      <c r="D9" s="440" t="s">
        <v>114</v>
      </c>
      <c r="E9" s="440" t="s">
        <v>115</v>
      </c>
      <c r="F9" s="463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81"/>
      <c r="D10" s="482"/>
      <c r="E10" s="482"/>
      <c r="F10" s="483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84">
        <v>0.4</v>
      </c>
      <c r="D11" s="485">
        <v>400</v>
      </c>
      <c r="E11" s="486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70"/>
      <c r="D12" s="472"/>
      <c r="E12" s="474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69">
        <v>0.25</v>
      </c>
      <c r="D13" s="471">
        <v>100</v>
      </c>
      <c r="E13" s="473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70"/>
      <c r="D14" s="472"/>
      <c r="E14" s="474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69">
        <v>3.7</v>
      </c>
      <c r="D15" s="471">
        <v>80</v>
      </c>
      <c r="E15" s="473">
        <f>IF((C15&gt;0),C15*D15,0)</f>
        <v>296</v>
      </c>
      <c r="F15" s="465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8"/>
      <c r="D16" s="479"/>
      <c r="E16" s="480"/>
      <c r="F16" s="466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8"/>
      <c r="D17" s="479"/>
      <c r="E17" s="480"/>
      <c r="F17" s="466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70"/>
      <c r="D18" s="472"/>
      <c r="E18" s="474"/>
      <c r="F18" s="467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69">
        <v>3</v>
      </c>
      <c r="D19" s="471">
        <v>100</v>
      </c>
      <c r="E19" s="473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70"/>
      <c r="D20" s="472"/>
      <c r="E20" s="474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69">
        <v>1.5</v>
      </c>
      <c r="D21" s="471">
        <v>400</v>
      </c>
      <c r="E21" s="473">
        <f>IF((C21&gt;0),C21*D21,0)</f>
        <v>600</v>
      </c>
      <c r="F21" s="465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5"/>
      <c r="D22" s="476"/>
      <c r="E22" s="477"/>
      <c r="F22" s="468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40" t="s">
        <v>114</v>
      </c>
      <c r="E29" s="462" t="s">
        <v>134</v>
      </c>
      <c r="F29" s="451"/>
      <c r="G29" s="452"/>
      <c r="H29" s="440" t="s">
        <v>115</v>
      </c>
      <c r="I29" s="125" t="s">
        <v>112</v>
      </c>
      <c r="J29" s="463" t="s">
        <v>116</v>
      </c>
      <c r="K29" s="106"/>
    </row>
    <row r="30" spans="1:11" ht="15" customHeight="1" thickBot="1">
      <c r="A30" s="106"/>
      <c r="B30" s="126"/>
      <c r="C30" s="127"/>
      <c r="D30" s="441"/>
      <c r="E30" s="128" t="s">
        <v>135</v>
      </c>
      <c r="F30" s="128" t="s">
        <v>136</v>
      </c>
      <c r="G30" s="128" t="s">
        <v>137</v>
      </c>
      <c r="H30" s="441"/>
      <c r="I30" s="129"/>
      <c r="J30" s="464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C9:C10"/>
    <mergeCell ref="D9:D10"/>
    <mergeCell ref="E9:E10"/>
    <mergeCell ref="F9:F10"/>
    <mergeCell ref="C11:C12"/>
    <mergeCell ref="D11:D12"/>
    <mergeCell ref="E11:E12"/>
    <mergeCell ref="C13:C14"/>
    <mergeCell ref="D13:D14"/>
    <mergeCell ref="E13:E14"/>
    <mergeCell ref="C15:C18"/>
    <mergeCell ref="D15:D18"/>
    <mergeCell ref="E15:E18"/>
    <mergeCell ref="C19:C20"/>
    <mergeCell ref="D19:D20"/>
    <mergeCell ref="E19:E20"/>
    <mergeCell ref="C21:C22"/>
    <mergeCell ref="D21:D22"/>
    <mergeCell ref="E21:E22"/>
    <mergeCell ref="D29:D30"/>
    <mergeCell ref="E29:G29"/>
    <mergeCell ref="H29:H30"/>
    <mergeCell ref="J29:J30"/>
    <mergeCell ref="F15:F18"/>
    <mergeCell ref="F21:F2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2019-03-13T17:44:18Z</dcterms:modified>
</cp:coreProperties>
</file>